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wat3-v\SZP\Zamówienia publiczne i konkursy 2026\Zamówienia publiczne 2026\2026 - poniżej 170 tys zł\ZO 11-2026 Dostawa tonerów\"/>
    </mc:Choice>
  </mc:AlternateContent>
  <xr:revisionPtr revIDLastSave="0" documentId="13_ncr:1_{19CD6832-4A6B-4075-89F8-12DB6D676C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nery" sheetId="1" r:id="rId1"/>
  </sheets>
  <definedNames>
    <definedName name="_xlnm._FilterDatabase" localSheetId="0" hidden="1">tonery!$D$6:$L$63</definedName>
    <definedName name="_xlnm.Print_Titles" localSheetId="0">tonery!$6:$7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M62" i="1" s="1"/>
  <c r="L61" i="1"/>
  <c r="M61" i="1" s="1"/>
  <c r="L60" i="1"/>
  <c r="M60" i="1" s="1"/>
  <c r="L59" i="1"/>
  <c r="M59" i="1" s="1"/>
  <c r="L58" i="1"/>
  <c r="M58" i="1" s="1"/>
  <c r="L57" i="1"/>
  <c r="M57" i="1" l="1"/>
  <c r="L52" i="1" l="1"/>
  <c r="M52" i="1" s="1"/>
  <c r="L11" i="1" l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3" i="1"/>
  <c r="M53" i="1" s="1"/>
  <c r="L54" i="1"/>
  <c r="M54" i="1" s="1"/>
  <c r="L55" i="1"/>
  <c r="M55" i="1" s="1"/>
  <c r="L56" i="1"/>
  <c r="M56" i="1" s="1"/>
  <c r="L10" i="1"/>
  <c r="M10" i="1" s="1"/>
  <c r="L8" i="1"/>
  <c r="L9" i="1"/>
  <c r="M9" i="1" s="1"/>
  <c r="M25" i="1" l="1"/>
  <c r="L63" i="1"/>
  <c r="M8" i="1"/>
  <c r="M63" i="1" s="1"/>
</calcChain>
</file>

<file path=xl/sharedStrings.xml><?xml version="1.0" encoding="utf-8"?>
<sst xmlns="http://schemas.openxmlformats.org/spreadsheetml/2006/main" count="131" uniqueCount="77">
  <si>
    <t>Nazwa asortymentu</t>
  </si>
  <si>
    <t>jm.</t>
  </si>
  <si>
    <t>Cena jednostkowa brutto PLN</t>
  </si>
  <si>
    <t>Lp</t>
  </si>
  <si>
    <t>Wartość podatku
 VAT</t>
  </si>
  <si>
    <t>Razem</t>
  </si>
  <si>
    <t>szt.</t>
  </si>
  <si>
    <t xml:space="preserve">Cena        jednostkowa      netto PLN
</t>
  </si>
  <si>
    <t xml:space="preserve">Atrament do druk. HP DJ 2050 HP 301 XL (czarny)  </t>
  </si>
  <si>
    <t>Atrament do druk. HP DeskJet 2050 HP 301 XL (kolor)</t>
  </si>
  <si>
    <t xml:space="preserve">Bęben do druk. Brother DCP 7065 DN </t>
  </si>
  <si>
    <t>Bęben do xero - Konica-Minolta BIZHUB C308 (czarny)</t>
  </si>
  <si>
    <t>Beben do xero - Konica-Minolta BIZHUB C308 (cyan)</t>
  </si>
  <si>
    <t>Beben do xero - Konica-Minolta BIZHUB C308 (magenta)</t>
  </si>
  <si>
    <t>Beben do xero - Konica-Minolta BIZHUB C308 (yellow)</t>
  </si>
  <si>
    <t>Bęben do xero Konica-Minolta BIZHUB C368 (czarny)</t>
  </si>
  <si>
    <t>Bęben do xero Konica-Minolta BIZHUB C368 (cyan)</t>
  </si>
  <si>
    <t>Bęben do xero Konica-Minolta BIZHUB C368 (magenta)</t>
  </si>
  <si>
    <t>Bęben do xero Konica-Minolta BIZHUB C368 (yellow)</t>
  </si>
  <si>
    <t>Toner do xero Konica-Minolta BIZHUB C368 (czarny)</t>
  </si>
  <si>
    <t>Tonery do druk. HP 404 CF259X</t>
  </si>
  <si>
    <t>Tonery do druk. HP M452 (czarny) 410A</t>
  </si>
  <si>
    <t>Tonery do druk. HP M452 (cyan) 410A</t>
  </si>
  <si>
    <t>Tonery do druk. HP M452 (magenta) 410A</t>
  </si>
  <si>
    <t>Tonery do druk. HP M452 (yellow) 410A</t>
  </si>
  <si>
    <t xml:space="preserve">Tonery do druk. Samsung 3310  </t>
  </si>
  <si>
    <t>Tusz do Epson C13T907140 XXL czarny</t>
  </si>
  <si>
    <t>Tusz do Epson C13T907240 XL cyan</t>
  </si>
  <si>
    <t>Tusz do Epson C13T907340 XL magenta</t>
  </si>
  <si>
    <t>Tusz do Epson C13T907440 XL yellow</t>
  </si>
  <si>
    <t>Tusz do Epson EcoTank L6490 127 ml czarny</t>
  </si>
  <si>
    <t>Tusz do Epson EcoTank L6490 70 ml cyan</t>
  </si>
  <si>
    <t>Tusz do Epson EcoTank L6490 70 ml magenta</t>
  </si>
  <si>
    <t>Tusz do Epson EcoTank L6490 70 ml yellow</t>
  </si>
  <si>
    <t xml:space="preserve">Tonery do druk. Samsung CLP-320 (czarny)  </t>
  </si>
  <si>
    <t xml:space="preserve">Tonery do druk. Samsung CLP-320 (cyan)  </t>
  </si>
  <si>
    <t xml:space="preserve">Tonery do druk. Samsung CLP-320 (magenta)  </t>
  </si>
  <si>
    <t xml:space="preserve">Tonery do druk. Samsung CLP-320 (yellow)  </t>
  </si>
  <si>
    <t>Toner do xero Konica-Minolta BIZHUB C368 (cyan)</t>
  </si>
  <si>
    <t>Toner do xero Konica-Minolta BIZHUB C368 (magenta)</t>
  </si>
  <si>
    <t>Toner do xero Konica-Minolta BIZHUB C368 (yellow)</t>
  </si>
  <si>
    <t xml:space="preserve">Tonery do druk. Samsung ML-2525 / 2540 </t>
  </si>
  <si>
    <t>Toner do druk. Lexmark 317 /51B200</t>
  </si>
  <si>
    <t>Toner do druk. HP M426fdn  /CF226XC</t>
  </si>
  <si>
    <t>Toner do druk. Lexmark B 2338  / B232000</t>
  </si>
  <si>
    <t>ilość</t>
  </si>
  <si>
    <t>Tonery do druk. HP LASERJET P1102</t>
  </si>
  <si>
    <t>Tusz do Epson WF Pro WF-M5399W XXL black</t>
  </si>
  <si>
    <r>
      <t xml:space="preserve">Bęben do druk. Brother 2540  / </t>
    </r>
    <r>
      <rPr>
        <sz val="12"/>
        <rFont val="Arial CE"/>
        <charset val="238"/>
      </rPr>
      <t>DR2300</t>
    </r>
  </si>
  <si>
    <r>
      <t>Bęben do druk. Lexmark B2338 /</t>
    </r>
    <r>
      <rPr>
        <sz val="12"/>
        <rFont val="Arial CE"/>
        <charset val="238"/>
      </rPr>
      <t>56F0Z00</t>
    </r>
  </si>
  <si>
    <r>
      <t xml:space="preserve">Bęben do druk. Lexmark ms 310d   / </t>
    </r>
    <r>
      <rPr>
        <sz val="12"/>
        <rFont val="Arial CE"/>
        <charset val="238"/>
      </rPr>
      <t>50F0Z00</t>
    </r>
  </si>
  <si>
    <r>
      <t>Tonery do druk. Brother DCP 7065 DN  /</t>
    </r>
    <r>
      <rPr>
        <sz val="12"/>
        <rFont val="Arial CE"/>
        <charset val="238"/>
      </rPr>
      <t>TN2220</t>
    </r>
  </si>
  <si>
    <r>
      <t>Tonery do druk. Brother DCP-L 2540dn  /</t>
    </r>
    <r>
      <rPr>
        <sz val="12"/>
        <rFont val="Arial CE"/>
        <charset val="238"/>
      </rPr>
      <t xml:space="preserve"> TN2320</t>
    </r>
  </si>
  <si>
    <r>
      <t>Toner do druk. Lexmark ms 310/312 d  /</t>
    </r>
    <r>
      <rPr>
        <sz val="12"/>
        <rFont val="Arial CE"/>
        <charset val="238"/>
      </rPr>
      <t xml:space="preserve"> 50F2HE</t>
    </r>
  </si>
  <si>
    <t>Wartość zamówienia netto</t>
  </si>
  <si>
    <t>Wartość zamówienia brutto</t>
  </si>
  <si>
    <t>Wydruk 
5% pokrycia 
(ilość stron)</t>
  </si>
  <si>
    <t>Toner do drukarki XEROX B415 XXL (czarny)</t>
  </si>
  <si>
    <t>Toner do xero Konica-Minolta BIZHUB C308 (czarny)</t>
  </si>
  <si>
    <t>Toner do xero Konica-Minolta BIZHUB C308 (Cyan)</t>
  </si>
  <si>
    <t>Toner do xero Konica-Minolta BIZHUB C308 (magenta)</t>
  </si>
  <si>
    <t>Toner do xero Konica-Minolta BIZHUB C308 (yellow)</t>
  </si>
  <si>
    <t>Toner HP4002 149X</t>
  </si>
  <si>
    <t>Oki C650 czarny</t>
  </si>
  <si>
    <t>Oki C650 niebieski</t>
  </si>
  <si>
    <t>Oki C650 czerwony</t>
  </si>
  <si>
    <t>Oki C650 żółty</t>
  </si>
  <si>
    <t>Formularz asortymentowo - cenowy</t>
  </si>
  <si>
    <t>Normy:</t>
  </si>
  <si>
    <t>ISO/IEC 24711: Dla kolorowych drukarek atramentowych</t>
  </si>
  <si>
    <t>ISO/IEC 24712: Definiuje kolorowe strony testowe używane do pomiaru wydajności</t>
  </si>
  <si>
    <t>…...........................................................</t>
  </si>
  <si>
    <t>/podpis oferent/</t>
  </si>
  <si>
    <t>Standard "5% pokrycia", ustandaryzowany przez Międzynarodową Organizację Normalizacyjną (ISO) oraz Międzynarodową Komisję Elektrotechniczną (IEC).</t>
  </si>
  <si>
    <r>
      <t>ISO/IEC 19752:</t>
    </r>
    <r>
      <rPr>
        <b/>
        <sz val="11"/>
        <color rgb="FF666666"/>
        <rFont val="Verdana"/>
        <family val="2"/>
        <charset val="238"/>
      </rPr>
      <t> Dla monochromatycznych drukarek laserowych</t>
    </r>
  </si>
  <si>
    <r>
      <t>ISO/IEC 19798:</t>
    </r>
    <r>
      <rPr>
        <b/>
        <sz val="11"/>
        <color rgb="FF666666"/>
        <rFont val="Verdana"/>
        <family val="2"/>
        <charset val="238"/>
      </rPr>
      <t> Dla kolorowych drukarek laserowych</t>
    </r>
  </si>
  <si>
    <t>Załącznik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</si>
</sst>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_-* #,##0.00\ _z_ł_-;\-* #,##0.00\ _z_ł_-;_-* \-??\ _z_ł_-;_-@_-"/>
  </numFmts>
  <fonts count="2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b/>
      <sz val="14"/>
      <name val="Arial"/>
      <family val="2"/>
      <charset val="238"/>
    </font>
    <font>
      <b/>
      <sz val="14"/>
      <name val="Arial CE"/>
      <charset val="238"/>
    </font>
    <font>
      <sz val="12"/>
      <name val="Arial CE"/>
      <charset val="238"/>
    </font>
    <font>
      <sz val="12"/>
      <name val="Arial"/>
      <family val="2"/>
      <charset val="238"/>
    </font>
    <font>
      <sz val="26"/>
      <name val="Arial CE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i/>
      <sz val="11"/>
      <name val="Arial CE"/>
      <charset val="238"/>
    </font>
    <font>
      <b/>
      <sz val="11"/>
      <color rgb="FF666666"/>
      <name val="Verdana"/>
      <family val="2"/>
      <charset val="238"/>
    </font>
    <font>
      <b/>
      <sz val="12"/>
      <color rgb="FF666666"/>
      <name val="Arial"/>
      <family val="2"/>
      <charset val="238"/>
    </font>
    <font>
      <b/>
      <sz val="11"/>
      <color rgb="FF666666"/>
      <name val="Inherit"/>
      <charset val="238"/>
    </font>
    <font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4" fillId="0" borderId="0" applyFill="0" applyBorder="0" applyAlignment="0" applyProtection="0"/>
    <xf numFmtId="9" fontId="4" fillId="0" borderId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64" fontId="2" fillId="0" borderId="0" xfId="1" applyFont="1" applyBorder="1"/>
    <xf numFmtId="164" fontId="0" fillId="0" borderId="0" xfId="1" applyFont="1" applyBorder="1"/>
    <xf numFmtId="0" fontId="0" fillId="0" borderId="0" xfId="0" applyAlignment="1">
      <alignment horizontal="center"/>
    </xf>
    <xf numFmtId="164" fontId="4" fillId="0" borderId="0" xfId="1" applyFont="1" applyBorder="1"/>
    <xf numFmtId="0" fontId="7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64" fontId="3" fillId="0" borderId="0" xfId="1" applyFont="1" applyBorder="1"/>
    <xf numFmtId="165" fontId="5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4" fontId="0" fillId="0" borderId="0" xfId="0" applyNumberFormat="1"/>
    <xf numFmtId="164" fontId="9" fillId="0" borderId="0" xfId="1" applyFont="1" applyBorder="1" applyAlignment="1">
      <alignment horizontal="center" vertical="center"/>
    </xf>
    <xf numFmtId="164" fontId="9" fillId="0" borderId="0" xfId="1" applyFon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9" fillId="0" borderId="0" xfId="1" applyFont="1" applyBorder="1" applyAlignment="1">
      <alignment vertical="center"/>
    </xf>
    <xf numFmtId="164" fontId="3" fillId="0" borderId="5" xfId="1" applyFont="1" applyBorder="1" applyAlignment="1">
      <alignment horizontal="center" vertical="center"/>
    </xf>
    <xf numFmtId="164" fontId="3" fillId="0" borderId="6" xfId="1" applyFont="1" applyBorder="1" applyAlignment="1">
      <alignment horizontal="left" vertical="center"/>
    </xf>
    <xf numFmtId="164" fontId="3" fillId="0" borderId="7" xfId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0" fillId="2" borderId="1" xfId="1" applyFont="1" applyFill="1" applyBorder="1" applyAlignment="1">
      <alignment horizontal="right" vertical="center"/>
    </xf>
    <xf numFmtId="9" fontId="10" fillId="2" borderId="1" xfId="1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3" fontId="11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 shrinkToFit="1"/>
    </xf>
    <xf numFmtId="3" fontId="2" fillId="2" borderId="1" xfId="0" applyNumberFormat="1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164" fontId="10" fillId="2" borderId="4" xfId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64" fontId="13" fillId="0" borderId="0" xfId="1" applyFont="1" applyBorder="1"/>
    <xf numFmtId="0" fontId="18" fillId="0" borderId="0" xfId="0" applyFont="1"/>
    <xf numFmtId="0" fontId="13" fillId="0" borderId="0" xfId="0" applyFont="1"/>
    <xf numFmtId="0" fontId="19" fillId="0" borderId="0" xfId="0" applyFont="1"/>
    <xf numFmtId="0" fontId="1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">
    <cellStyle name="Dziesiętny" xfId="1" builtinId="3"/>
    <cellStyle name="Dziesiętny 2" xfId="2" xr:uid="{00000000-0005-0000-0000-000001000000}"/>
    <cellStyle name="Normalny" xfId="0" builtinId="0"/>
    <cellStyle name="Procentowy 2" xfId="3" xr:uid="{00000000-0005-0000-0000-00000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Q75"/>
  <sheetViews>
    <sheetView tabSelected="1" zoomScale="70" zoomScaleNormal="70" zoomScaleSheetLayoutView="100" workbookViewId="0">
      <selection activeCell="P11" sqref="P11"/>
    </sheetView>
  </sheetViews>
  <sheetFormatPr defaultRowHeight="14.25"/>
  <cols>
    <col min="1" max="2" width="5.85546875" customWidth="1"/>
    <col min="3" max="3" width="5.42578125" customWidth="1"/>
    <col min="4" max="4" width="5" style="8" customWidth="1"/>
    <col min="5" max="5" width="57.42578125" customWidth="1"/>
    <col min="6" max="6" width="15.42578125" style="8" customWidth="1"/>
    <col min="7" max="7" width="8.7109375" customWidth="1"/>
    <col min="8" max="8" width="14.7109375" style="13" customWidth="1"/>
    <col min="9" max="9" width="16" style="9" customWidth="1"/>
    <col min="10" max="10" width="13.7109375" style="7" customWidth="1"/>
    <col min="11" max="11" width="16.7109375" style="7" customWidth="1"/>
    <col min="12" max="13" width="19.42578125" style="7" customWidth="1"/>
    <col min="14" max="14" width="4.85546875" customWidth="1"/>
  </cols>
  <sheetData>
    <row r="1" spans="4:13" ht="30" customHeight="1">
      <c r="E1" s="53"/>
      <c r="F1" s="53"/>
      <c r="G1" s="53"/>
      <c r="H1" s="53"/>
      <c r="I1" s="53"/>
      <c r="J1" s="53"/>
      <c r="K1" s="53"/>
      <c r="L1" s="53"/>
      <c r="M1" s="53"/>
    </row>
    <row r="2" spans="4:13" ht="30" customHeight="1">
      <c r="E2" s="53"/>
      <c r="F2" s="53"/>
      <c r="G2" s="53"/>
      <c r="H2" s="53"/>
      <c r="I2" s="53"/>
      <c r="J2" s="53"/>
      <c r="K2" s="53"/>
      <c r="L2" s="53"/>
      <c r="M2" s="53"/>
    </row>
    <row r="3" spans="4:13" ht="30" customHeight="1">
      <c r="E3" s="19"/>
      <c r="F3" s="19"/>
      <c r="G3" s="19"/>
      <c r="H3" s="19"/>
      <c r="I3" s="19"/>
      <c r="J3" s="19"/>
      <c r="K3" s="19"/>
      <c r="L3" s="19"/>
      <c r="M3" s="55" t="s">
        <v>76</v>
      </c>
    </row>
    <row r="4" spans="4:13" ht="18" customHeight="1">
      <c r="E4" s="19"/>
      <c r="F4" s="19"/>
      <c r="G4" s="19"/>
      <c r="H4" s="19"/>
      <c r="I4" s="19"/>
      <c r="J4" s="19"/>
      <c r="K4" s="19"/>
      <c r="L4" s="19"/>
      <c r="M4" s="19"/>
    </row>
    <row r="5" spans="4:13" ht="41.25" customHeight="1">
      <c r="D5" s="54" t="s">
        <v>67</v>
      </c>
      <c r="E5" s="54"/>
      <c r="F5" s="54"/>
      <c r="G5" s="54"/>
      <c r="H5" s="54"/>
      <c r="I5" s="54"/>
      <c r="J5" s="54"/>
      <c r="K5" s="54"/>
      <c r="L5" s="54"/>
      <c r="M5" s="54"/>
    </row>
    <row r="6" spans="4:13" s="3" customFormat="1" ht="76.5" customHeight="1">
      <c r="D6" s="10" t="s">
        <v>3</v>
      </c>
      <c r="E6" s="10" t="s">
        <v>0</v>
      </c>
      <c r="F6" s="10" t="s">
        <v>56</v>
      </c>
      <c r="G6" s="10" t="s">
        <v>1</v>
      </c>
      <c r="H6" s="47" t="s">
        <v>45</v>
      </c>
      <c r="I6" s="11" t="s">
        <v>7</v>
      </c>
      <c r="J6" s="11" t="s">
        <v>4</v>
      </c>
      <c r="K6" s="11" t="s">
        <v>2</v>
      </c>
      <c r="L6" s="22" t="s">
        <v>54</v>
      </c>
      <c r="M6" s="22" t="s">
        <v>55</v>
      </c>
    </row>
    <row r="7" spans="4:13" s="4" customFormat="1" ht="24" customHeight="1">
      <c r="D7" s="21">
        <v>1</v>
      </c>
      <c r="E7" s="21">
        <v>2</v>
      </c>
      <c r="F7" s="21">
        <v>3</v>
      </c>
      <c r="G7" s="21">
        <v>4</v>
      </c>
      <c r="H7" s="48">
        <v>5</v>
      </c>
      <c r="I7" s="21">
        <v>6</v>
      </c>
      <c r="J7" s="21">
        <v>7</v>
      </c>
      <c r="K7" s="21">
        <v>8</v>
      </c>
      <c r="L7" s="21">
        <v>9</v>
      </c>
      <c r="M7" s="21">
        <v>10</v>
      </c>
    </row>
    <row r="8" spans="4:13" s="5" customFormat="1" ht="30" customHeight="1">
      <c r="D8" s="20">
        <v>1</v>
      </c>
      <c r="E8" s="28" t="s">
        <v>8</v>
      </c>
      <c r="F8" s="29">
        <v>480</v>
      </c>
      <c r="G8" s="29" t="s">
        <v>6</v>
      </c>
      <c r="H8" s="30">
        <v>1</v>
      </c>
      <c r="I8" s="31"/>
      <c r="J8" s="32">
        <v>0.23</v>
      </c>
      <c r="K8" s="31"/>
      <c r="L8" s="31">
        <f>I8*H8</f>
        <v>0</v>
      </c>
      <c r="M8" s="33">
        <f t="shared" ref="M8:M35" si="0">L8*J8+L8</f>
        <v>0</v>
      </c>
    </row>
    <row r="9" spans="4:13" s="5" customFormat="1" ht="30" customHeight="1">
      <c r="D9" s="20">
        <v>2</v>
      </c>
      <c r="E9" s="34" t="s">
        <v>9</v>
      </c>
      <c r="F9" s="35">
        <v>300</v>
      </c>
      <c r="G9" s="29" t="s">
        <v>6</v>
      </c>
      <c r="H9" s="30">
        <v>1</v>
      </c>
      <c r="I9" s="31"/>
      <c r="J9" s="32">
        <v>0.23</v>
      </c>
      <c r="K9" s="31"/>
      <c r="L9" s="31">
        <f t="shared" ref="L9:L62" si="1">I9*H9</f>
        <v>0</v>
      </c>
      <c r="M9" s="33">
        <f t="shared" si="0"/>
        <v>0</v>
      </c>
    </row>
    <row r="10" spans="4:13" s="5" customFormat="1" ht="30" customHeight="1">
      <c r="D10" s="20">
        <v>3</v>
      </c>
      <c r="E10" s="34" t="s">
        <v>48</v>
      </c>
      <c r="F10" s="36">
        <v>12000</v>
      </c>
      <c r="G10" s="29" t="s">
        <v>6</v>
      </c>
      <c r="H10" s="30">
        <v>2</v>
      </c>
      <c r="I10" s="31"/>
      <c r="J10" s="32">
        <v>0.23</v>
      </c>
      <c r="K10" s="31"/>
      <c r="L10" s="31">
        <f t="shared" si="1"/>
        <v>0</v>
      </c>
      <c r="M10" s="33">
        <f t="shared" si="0"/>
        <v>0</v>
      </c>
    </row>
    <row r="11" spans="4:13" s="5" customFormat="1" ht="30" customHeight="1">
      <c r="D11" s="20">
        <v>4</v>
      </c>
      <c r="E11" s="28" t="s">
        <v>10</v>
      </c>
      <c r="F11" s="37">
        <v>12000</v>
      </c>
      <c r="G11" s="29" t="s">
        <v>6</v>
      </c>
      <c r="H11" s="30">
        <v>2</v>
      </c>
      <c r="I11" s="31"/>
      <c r="J11" s="32">
        <v>0.23</v>
      </c>
      <c r="K11" s="31"/>
      <c r="L11" s="31">
        <f t="shared" si="1"/>
        <v>0</v>
      </c>
      <c r="M11" s="33">
        <f t="shared" si="0"/>
        <v>0</v>
      </c>
    </row>
    <row r="12" spans="4:13" s="5" customFormat="1" ht="30" customHeight="1">
      <c r="D12" s="20">
        <v>5</v>
      </c>
      <c r="E12" s="28" t="s">
        <v>11</v>
      </c>
      <c r="F12" s="37">
        <v>100000</v>
      </c>
      <c r="G12" s="29" t="s">
        <v>6</v>
      </c>
      <c r="H12" s="30">
        <v>1</v>
      </c>
      <c r="I12" s="31"/>
      <c r="J12" s="32">
        <v>0.23</v>
      </c>
      <c r="K12" s="31"/>
      <c r="L12" s="31">
        <f t="shared" si="1"/>
        <v>0</v>
      </c>
      <c r="M12" s="33">
        <f t="shared" si="0"/>
        <v>0</v>
      </c>
    </row>
    <row r="13" spans="4:13" s="5" customFormat="1" ht="30" customHeight="1">
      <c r="D13" s="20">
        <v>6</v>
      </c>
      <c r="E13" s="28" t="s">
        <v>12</v>
      </c>
      <c r="F13" s="37">
        <v>100000</v>
      </c>
      <c r="G13" s="29" t="s">
        <v>6</v>
      </c>
      <c r="H13" s="30">
        <v>1</v>
      </c>
      <c r="I13" s="31"/>
      <c r="J13" s="32">
        <v>0.23</v>
      </c>
      <c r="K13" s="31"/>
      <c r="L13" s="31">
        <f t="shared" si="1"/>
        <v>0</v>
      </c>
      <c r="M13" s="33">
        <f t="shared" si="0"/>
        <v>0</v>
      </c>
    </row>
    <row r="14" spans="4:13" s="5" customFormat="1" ht="30" customHeight="1">
      <c r="D14" s="20">
        <v>7</v>
      </c>
      <c r="E14" s="38" t="s">
        <v>13</v>
      </c>
      <c r="F14" s="39">
        <v>100000</v>
      </c>
      <c r="G14" s="29" t="s">
        <v>6</v>
      </c>
      <c r="H14" s="40">
        <v>1</v>
      </c>
      <c r="I14" s="31"/>
      <c r="J14" s="32">
        <v>0.23</v>
      </c>
      <c r="K14" s="31"/>
      <c r="L14" s="31">
        <f t="shared" si="1"/>
        <v>0</v>
      </c>
      <c r="M14" s="33">
        <f t="shared" si="0"/>
        <v>0</v>
      </c>
    </row>
    <row r="15" spans="4:13" s="5" customFormat="1" ht="30" customHeight="1">
      <c r="D15" s="20">
        <v>8</v>
      </c>
      <c r="E15" s="28" t="s">
        <v>14</v>
      </c>
      <c r="F15" s="37">
        <v>100000</v>
      </c>
      <c r="G15" s="29" t="s">
        <v>6</v>
      </c>
      <c r="H15" s="30">
        <v>1</v>
      </c>
      <c r="I15" s="31"/>
      <c r="J15" s="32">
        <v>0.23</v>
      </c>
      <c r="K15" s="31"/>
      <c r="L15" s="31">
        <f t="shared" si="1"/>
        <v>0</v>
      </c>
      <c r="M15" s="33">
        <f t="shared" si="0"/>
        <v>0</v>
      </c>
    </row>
    <row r="16" spans="4:13" s="5" customFormat="1" ht="30" customHeight="1">
      <c r="D16" s="20">
        <v>9</v>
      </c>
      <c r="E16" s="28" t="s">
        <v>15</v>
      </c>
      <c r="F16" s="37">
        <v>55000</v>
      </c>
      <c r="G16" s="29" t="s">
        <v>6</v>
      </c>
      <c r="H16" s="30">
        <v>2</v>
      </c>
      <c r="I16" s="31"/>
      <c r="J16" s="32">
        <v>0.23</v>
      </c>
      <c r="K16" s="31"/>
      <c r="L16" s="31">
        <f t="shared" si="1"/>
        <v>0</v>
      </c>
      <c r="M16" s="33">
        <f t="shared" si="0"/>
        <v>0</v>
      </c>
    </row>
    <row r="17" spans="4:13" s="5" customFormat="1" ht="30" customHeight="1">
      <c r="D17" s="20">
        <v>10</v>
      </c>
      <c r="E17" s="28" t="s">
        <v>16</v>
      </c>
      <c r="F17" s="37">
        <v>55000</v>
      </c>
      <c r="G17" s="29" t="s">
        <v>6</v>
      </c>
      <c r="H17" s="30">
        <v>2</v>
      </c>
      <c r="I17" s="31"/>
      <c r="J17" s="32">
        <v>0.23</v>
      </c>
      <c r="K17" s="31"/>
      <c r="L17" s="31">
        <f t="shared" si="1"/>
        <v>0</v>
      </c>
      <c r="M17" s="33">
        <f t="shared" si="0"/>
        <v>0</v>
      </c>
    </row>
    <row r="18" spans="4:13" s="5" customFormat="1" ht="30" customHeight="1">
      <c r="D18" s="20">
        <v>11</v>
      </c>
      <c r="E18" s="28" t="s">
        <v>17</v>
      </c>
      <c r="F18" s="37">
        <v>55000</v>
      </c>
      <c r="G18" s="29" t="s">
        <v>6</v>
      </c>
      <c r="H18" s="30">
        <v>2</v>
      </c>
      <c r="I18" s="31"/>
      <c r="J18" s="32">
        <v>0.23</v>
      </c>
      <c r="K18" s="31"/>
      <c r="L18" s="31">
        <f t="shared" si="1"/>
        <v>0</v>
      </c>
      <c r="M18" s="33">
        <f t="shared" si="0"/>
        <v>0</v>
      </c>
    </row>
    <row r="19" spans="4:13" s="5" customFormat="1" ht="30" customHeight="1">
      <c r="D19" s="20">
        <v>12</v>
      </c>
      <c r="E19" s="28" t="s">
        <v>18</v>
      </c>
      <c r="F19" s="37">
        <v>55000</v>
      </c>
      <c r="G19" s="29" t="s">
        <v>6</v>
      </c>
      <c r="H19" s="30">
        <v>2</v>
      </c>
      <c r="I19" s="31"/>
      <c r="J19" s="32">
        <v>0.23</v>
      </c>
      <c r="K19" s="31"/>
      <c r="L19" s="31">
        <f t="shared" si="1"/>
        <v>0</v>
      </c>
      <c r="M19" s="33">
        <f t="shared" si="0"/>
        <v>0</v>
      </c>
    </row>
    <row r="20" spans="4:13" s="5" customFormat="1" ht="30" customHeight="1">
      <c r="D20" s="20">
        <v>13</v>
      </c>
      <c r="E20" s="28" t="s">
        <v>49</v>
      </c>
      <c r="F20" s="37">
        <v>60000</v>
      </c>
      <c r="G20" s="29" t="s">
        <v>6</v>
      </c>
      <c r="H20" s="30">
        <v>1</v>
      </c>
      <c r="I20" s="31"/>
      <c r="J20" s="32">
        <v>0.23</v>
      </c>
      <c r="K20" s="31"/>
      <c r="L20" s="31">
        <f t="shared" si="1"/>
        <v>0</v>
      </c>
      <c r="M20" s="33">
        <f t="shared" si="0"/>
        <v>0</v>
      </c>
    </row>
    <row r="21" spans="4:13" s="5" customFormat="1" ht="30" customHeight="1">
      <c r="D21" s="20">
        <v>14</v>
      </c>
      <c r="E21" s="28" t="s">
        <v>50</v>
      </c>
      <c r="F21" s="37">
        <v>60000</v>
      </c>
      <c r="G21" s="29" t="s">
        <v>6</v>
      </c>
      <c r="H21" s="30">
        <v>5</v>
      </c>
      <c r="I21" s="31"/>
      <c r="J21" s="32">
        <v>0.23</v>
      </c>
      <c r="K21" s="31"/>
      <c r="L21" s="31">
        <f t="shared" si="1"/>
        <v>0</v>
      </c>
      <c r="M21" s="33">
        <f t="shared" si="0"/>
        <v>0</v>
      </c>
    </row>
    <row r="22" spans="4:13" s="5" customFormat="1" ht="30" customHeight="1">
      <c r="D22" s="20">
        <v>15</v>
      </c>
      <c r="E22" s="28" t="s">
        <v>51</v>
      </c>
      <c r="F22" s="37">
        <v>75000</v>
      </c>
      <c r="G22" s="29" t="s">
        <v>6</v>
      </c>
      <c r="H22" s="30">
        <v>6</v>
      </c>
      <c r="I22" s="31"/>
      <c r="J22" s="32">
        <v>0.23</v>
      </c>
      <c r="K22" s="31"/>
      <c r="L22" s="31">
        <f t="shared" si="1"/>
        <v>0</v>
      </c>
      <c r="M22" s="33">
        <f t="shared" si="0"/>
        <v>0</v>
      </c>
    </row>
    <row r="23" spans="4:13" s="5" customFormat="1" ht="30" customHeight="1">
      <c r="D23" s="20">
        <v>16</v>
      </c>
      <c r="E23" s="41" t="s">
        <v>52</v>
      </c>
      <c r="F23" s="42">
        <v>2600</v>
      </c>
      <c r="G23" s="29" t="s">
        <v>6</v>
      </c>
      <c r="H23" s="30">
        <v>4</v>
      </c>
      <c r="I23" s="31"/>
      <c r="J23" s="32">
        <v>0.23</v>
      </c>
      <c r="K23" s="31"/>
      <c r="L23" s="31">
        <f t="shared" si="1"/>
        <v>0</v>
      </c>
      <c r="M23" s="33">
        <f t="shared" si="0"/>
        <v>0</v>
      </c>
    </row>
    <row r="24" spans="4:13" s="5" customFormat="1" ht="30" customHeight="1">
      <c r="D24" s="20">
        <v>17</v>
      </c>
      <c r="E24" s="28" t="s">
        <v>44</v>
      </c>
      <c r="F24" s="37">
        <v>3000</v>
      </c>
      <c r="G24" s="29" t="s">
        <v>6</v>
      </c>
      <c r="H24" s="30">
        <v>4</v>
      </c>
      <c r="I24" s="31"/>
      <c r="J24" s="32">
        <v>0.23</v>
      </c>
      <c r="K24" s="31"/>
      <c r="L24" s="31">
        <f t="shared" si="1"/>
        <v>0</v>
      </c>
      <c r="M24" s="33">
        <f t="shared" si="0"/>
        <v>0</v>
      </c>
    </row>
    <row r="25" spans="4:13" s="5" customFormat="1" ht="30" customHeight="1">
      <c r="D25" s="20">
        <v>18</v>
      </c>
      <c r="E25" s="34" t="s">
        <v>53</v>
      </c>
      <c r="F25" s="36">
        <v>5000</v>
      </c>
      <c r="G25" s="29" t="s">
        <v>6</v>
      </c>
      <c r="H25" s="30">
        <v>16</v>
      </c>
      <c r="I25" s="31"/>
      <c r="J25" s="32">
        <v>0.23</v>
      </c>
      <c r="K25" s="31"/>
      <c r="L25" s="31">
        <f t="shared" si="1"/>
        <v>0</v>
      </c>
      <c r="M25" s="33">
        <f t="shared" si="0"/>
        <v>0</v>
      </c>
    </row>
    <row r="26" spans="4:13" s="5" customFormat="1" ht="30" customHeight="1">
      <c r="D26" s="20">
        <v>19</v>
      </c>
      <c r="E26" s="34" t="s">
        <v>42</v>
      </c>
      <c r="F26" s="36">
        <v>3000</v>
      </c>
      <c r="G26" s="29" t="s">
        <v>6</v>
      </c>
      <c r="H26" s="30">
        <v>5</v>
      </c>
      <c r="I26" s="31"/>
      <c r="J26" s="32">
        <v>0.23</v>
      </c>
      <c r="K26" s="31"/>
      <c r="L26" s="31">
        <f t="shared" si="1"/>
        <v>0</v>
      </c>
      <c r="M26" s="33">
        <f t="shared" si="0"/>
        <v>0</v>
      </c>
    </row>
    <row r="27" spans="4:13" s="5" customFormat="1" ht="30" customHeight="1">
      <c r="D27" s="20">
        <v>20</v>
      </c>
      <c r="E27" s="41" t="s">
        <v>58</v>
      </c>
      <c r="F27" s="42">
        <v>28000</v>
      </c>
      <c r="G27" s="29" t="s">
        <v>6</v>
      </c>
      <c r="H27" s="30">
        <v>1</v>
      </c>
      <c r="I27" s="31"/>
      <c r="J27" s="32">
        <v>0.23</v>
      </c>
      <c r="K27" s="31"/>
      <c r="L27" s="31">
        <f t="shared" si="1"/>
        <v>0</v>
      </c>
      <c r="M27" s="33">
        <f t="shared" si="0"/>
        <v>0</v>
      </c>
    </row>
    <row r="28" spans="4:13" s="5" customFormat="1" ht="30" customHeight="1">
      <c r="D28" s="20">
        <v>21</v>
      </c>
      <c r="E28" s="34" t="s">
        <v>59</v>
      </c>
      <c r="F28" s="42">
        <v>26000</v>
      </c>
      <c r="G28" s="29" t="s">
        <v>6</v>
      </c>
      <c r="H28" s="30">
        <v>1</v>
      </c>
      <c r="I28" s="31"/>
      <c r="J28" s="32">
        <v>0.23</v>
      </c>
      <c r="K28" s="31"/>
      <c r="L28" s="31">
        <f t="shared" si="1"/>
        <v>0</v>
      </c>
      <c r="M28" s="33">
        <f t="shared" si="0"/>
        <v>0</v>
      </c>
    </row>
    <row r="29" spans="4:13" s="5" customFormat="1" ht="30" customHeight="1">
      <c r="D29" s="20">
        <v>22</v>
      </c>
      <c r="E29" s="41" t="s">
        <v>60</v>
      </c>
      <c r="F29" s="42">
        <v>26000</v>
      </c>
      <c r="G29" s="29" t="s">
        <v>6</v>
      </c>
      <c r="H29" s="30">
        <v>1</v>
      </c>
      <c r="I29" s="31"/>
      <c r="J29" s="32">
        <v>0.23</v>
      </c>
      <c r="K29" s="31"/>
      <c r="L29" s="31">
        <f t="shared" si="1"/>
        <v>0</v>
      </c>
      <c r="M29" s="33">
        <f t="shared" si="0"/>
        <v>0</v>
      </c>
    </row>
    <row r="30" spans="4:13" s="5" customFormat="1" ht="30" customHeight="1">
      <c r="D30" s="20">
        <v>23</v>
      </c>
      <c r="E30" s="34" t="s">
        <v>61</v>
      </c>
      <c r="F30" s="42">
        <v>26000</v>
      </c>
      <c r="G30" s="29" t="s">
        <v>6</v>
      </c>
      <c r="H30" s="30">
        <v>1</v>
      </c>
      <c r="I30" s="31"/>
      <c r="J30" s="32">
        <v>0.23</v>
      </c>
      <c r="K30" s="31"/>
      <c r="L30" s="31">
        <f t="shared" si="1"/>
        <v>0</v>
      </c>
      <c r="M30" s="33">
        <f t="shared" si="0"/>
        <v>0</v>
      </c>
    </row>
    <row r="31" spans="4:13" s="5" customFormat="1" ht="30" customHeight="1">
      <c r="D31" s="20">
        <v>24</v>
      </c>
      <c r="E31" s="38" t="s">
        <v>19</v>
      </c>
      <c r="F31" s="42">
        <v>28000</v>
      </c>
      <c r="G31" s="29" t="s">
        <v>6</v>
      </c>
      <c r="H31" s="43">
        <v>2</v>
      </c>
      <c r="I31" s="31"/>
      <c r="J31" s="32">
        <v>0.23</v>
      </c>
      <c r="K31" s="31"/>
      <c r="L31" s="31">
        <f t="shared" si="1"/>
        <v>0</v>
      </c>
      <c r="M31" s="33">
        <f t="shared" si="0"/>
        <v>0</v>
      </c>
    </row>
    <row r="32" spans="4:13" s="5" customFormat="1" ht="30" customHeight="1">
      <c r="D32" s="20">
        <v>25</v>
      </c>
      <c r="E32" s="34" t="s">
        <v>38</v>
      </c>
      <c r="F32" s="42">
        <v>26000</v>
      </c>
      <c r="G32" s="29" t="s">
        <v>6</v>
      </c>
      <c r="H32" s="30">
        <v>2</v>
      </c>
      <c r="I32" s="31"/>
      <c r="J32" s="32">
        <v>0.23</v>
      </c>
      <c r="K32" s="31"/>
      <c r="L32" s="31">
        <f t="shared" si="1"/>
        <v>0</v>
      </c>
      <c r="M32" s="33">
        <f t="shared" si="0"/>
        <v>0</v>
      </c>
    </row>
    <row r="33" spans="4:13" s="5" customFormat="1" ht="30" customHeight="1">
      <c r="D33" s="20">
        <v>26</v>
      </c>
      <c r="E33" s="34" t="s">
        <v>39</v>
      </c>
      <c r="F33" s="42">
        <v>26000</v>
      </c>
      <c r="G33" s="29" t="s">
        <v>6</v>
      </c>
      <c r="H33" s="30">
        <v>2</v>
      </c>
      <c r="I33" s="31"/>
      <c r="J33" s="32">
        <v>0.23</v>
      </c>
      <c r="K33" s="31"/>
      <c r="L33" s="31">
        <f t="shared" si="1"/>
        <v>0</v>
      </c>
      <c r="M33" s="33">
        <f t="shared" si="0"/>
        <v>0</v>
      </c>
    </row>
    <row r="34" spans="4:13" s="5" customFormat="1" ht="30" customHeight="1">
      <c r="D34" s="20">
        <v>27</v>
      </c>
      <c r="E34" s="34" t="s">
        <v>40</v>
      </c>
      <c r="F34" s="42">
        <v>26000</v>
      </c>
      <c r="G34" s="29" t="s">
        <v>6</v>
      </c>
      <c r="H34" s="30">
        <v>2</v>
      </c>
      <c r="I34" s="31"/>
      <c r="J34" s="32">
        <v>0.23</v>
      </c>
      <c r="K34" s="31"/>
      <c r="L34" s="31">
        <f t="shared" si="1"/>
        <v>0</v>
      </c>
      <c r="M34" s="33">
        <f t="shared" si="0"/>
        <v>0</v>
      </c>
    </row>
    <row r="35" spans="4:13" s="5" customFormat="1" ht="30" customHeight="1">
      <c r="D35" s="20">
        <v>28</v>
      </c>
      <c r="E35" s="34" t="s">
        <v>46</v>
      </c>
      <c r="F35" s="36">
        <v>1600</v>
      </c>
      <c r="G35" s="29" t="s">
        <v>6</v>
      </c>
      <c r="H35" s="30">
        <v>2</v>
      </c>
      <c r="I35" s="31"/>
      <c r="J35" s="32">
        <v>0.23</v>
      </c>
      <c r="K35" s="31"/>
      <c r="L35" s="31">
        <f t="shared" si="1"/>
        <v>0</v>
      </c>
      <c r="M35" s="33">
        <f t="shared" si="0"/>
        <v>0</v>
      </c>
    </row>
    <row r="36" spans="4:13" s="5" customFormat="1" ht="30" customHeight="1">
      <c r="D36" s="20">
        <v>29</v>
      </c>
      <c r="E36" s="28" t="s">
        <v>20</v>
      </c>
      <c r="F36" s="37">
        <v>10000</v>
      </c>
      <c r="G36" s="29" t="s">
        <v>6</v>
      </c>
      <c r="H36" s="30">
        <v>10</v>
      </c>
      <c r="I36" s="31"/>
      <c r="J36" s="32">
        <v>0.23</v>
      </c>
      <c r="K36" s="31"/>
      <c r="L36" s="31">
        <f t="shared" si="1"/>
        <v>0</v>
      </c>
      <c r="M36" s="33">
        <f t="shared" ref="M36:M62" si="2">L36*J36+L36</f>
        <v>0</v>
      </c>
    </row>
    <row r="37" spans="4:13" s="5" customFormat="1" ht="30" customHeight="1">
      <c r="D37" s="20">
        <v>30</v>
      </c>
      <c r="E37" s="28" t="s">
        <v>43</v>
      </c>
      <c r="F37" s="37">
        <v>9000</v>
      </c>
      <c r="G37" s="29" t="s">
        <v>6</v>
      </c>
      <c r="H37" s="30">
        <v>6</v>
      </c>
      <c r="I37" s="31"/>
      <c r="J37" s="32">
        <v>0.23</v>
      </c>
      <c r="K37" s="31"/>
      <c r="L37" s="31">
        <f t="shared" si="1"/>
        <v>0</v>
      </c>
      <c r="M37" s="33">
        <f t="shared" si="2"/>
        <v>0</v>
      </c>
    </row>
    <row r="38" spans="4:13" s="5" customFormat="1" ht="30" customHeight="1">
      <c r="D38" s="20">
        <v>31</v>
      </c>
      <c r="E38" s="28" t="s">
        <v>21</v>
      </c>
      <c r="F38" s="37">
        <v>2300</v>
      </c>
      <c r="G38" s="29" t="s">
        <v>6</v>
      </c>
      <c r="H38" s="30">
        <v>4</v>
      </c>
      <c r="I38" s="31"/>
      <c r="J38" s="32">
        <v>0.23</v>
      </c>
      <c r="K38" s="31"/>
      <c r="L38" s="31">
        <f t="shared" si="1"/>
        <v>0</v>
      </c>
      <c r="M38" s="33">
        <f t="shared" si="2"/>
        <v>0</v>
      </c>
    </row>
    <row r="39" spans="4:13" s="5" customFormat="1" ht="30" customHeight="1">
      <c r="D39" s="20">
        <v>32</v>
      </c>
      <c r="E39" s="28" t="s">
        <v>22</v>
      </c>
      <c r="F39" s="37">
        <v>2300</v>
      </c>
      <c r="G39" s="29" t="s">
        <v>6</v>
      </c>
      <c r="H39" s="30">
        <v>4</v>
      </c>
      <c r="I39" s="31"/>
      <c r="J39" s="32">
        <v>0.23</v>
      </c>
      <c r="K39" s="31"/>
      <c r="L39" s="31">
        <f t="shared" si="1"/>
        <v>0</v>
      </c>
      <c r="M39" s="33">
        <f t="shared" si="2"/>
        <v>0</v>
      </c>
    </row>
    <row r="40" spans="4:13" s="5" customFormat="1" ht="30" customHeight="1">
      <c r="D40" s="20">
        <v>33</v>
      </c>
      <c r="E40" s="28" t="s">
        <v>23</v>
      </c>
      <c r="F40" s="37">
        <v>2300</v>
      </c>
      <c r="G40" s="29" t="s">
        <v>6</v>
      </c>
      <c r="H40" s="30">
        <v>4</v>
      </c>
      <c r="I40" s="31"/>
      <c r="J40" s="32">
        <v>0.23</v>
      </c>
      <c r="K40" s="31"/>
      <c r="L40" s="31">
        <f t="shared" si="1"/>
        <v>0</v>
      </c>
      <c r="M40" s="33">
        <f t="shared" si="2"/>
        <v>0</v>
      </c>
    </row>
    <row r="41" spans="4:13" s="5" customFormat="1" ht="30" customHeight="1">
      <c r="D41" s="20">
        <v>34</v>
      </c>
      <c r="E41" s="28" t="s">
        <v>24</v>
      </c>
      <c r="F41" s="37">
        <v>2300</v>
      </c>
      <c r="G41" s="29" t="s">
        <v>6</v>
      </c>
      <c r="H41" s="30">
        <v>4</v>
      </c>
      <c r="I41" s="31"/>
      <c r="J41" s="32">
        <v>0.23</v>
      </c>
      <c r="K41" s="31"/>
      <c r="L41" s="31">
        <f t="shared" si="1"/>
        <v>0</v>
      </c>
      <c r="M41" s="33">
        <f t="shared" si="2"/>
        <v>0</v>
      </c>
    </row>
    <row r="42" spans="4:13" s="5" customFormat="1" ht="30" customHeight="1">
      <c r="D42" s="20">
        <v>35</v>
      </c>
      <c r="E42" s="28" t="s">
        <v>41</v>
      </c>
      <c r="F42" s="37">
        <v>2500</v>
      </c>
      <c r="G42" s="29" t="s">
        <v>6</v>
      </c>
      <c r="H42" s="30">
        <v>1</v>
      </c>
      <c r="I42" s="31"/>
      <c r="J42" s="32">
        <v>0.23</v>
      </c>
      <c r="K42" s="31"/>
      <c r="L42" s="31">
        <f t="shared" si="1"/>
        <v>0</v>
      </c>
      <c r="M42" s="33">
        <f t="shared" si="2"/>
        <v>0</v>
      </c>
    </row>
    <row r="43" spans="4:13" s="5" customFormat="1" ht="30" customHeight="1">
      <c r="D43" s="20">
        <v>36</v>
      </c>
      <c r="E43" s="28" t="s">
        <v>25</v>
      </c>
      <c r="F43" s="37">
        <v>5000</v>
      </c>
      <c r="G43" s="29" t="s">
        <v>6</v>
      </c>
      <c r="H43" s="30">
        <v>1</v>
      </c>
      <c r="I43" s="31"/>
      <c r="J43" s="32">
        <v>0.23</v>
      </c>
      <c r="K43" s="31"/>
      <c r="L43" s="31">
        <f t="shared" si="1"/>
        <v>0</v>
      </c>
      <c r="M43" s="33">
        <f t="shared" si="2"/>
        <v>0</v>
      </c>
    </row>
    <row r="44" spans="4:13" s="5" customFormat="1" ht="30" customHeight="1">
      <c r="D44" s="20">
        <v>37</v>
      </c>
      <c r="E44" s="28" t="s">
        <v>26</v>
      </c>
      <c r="F44" s="37">
        <v>10000</v>
      </c>
      <c r="G44" s="29" t="s">
        <v>6</v>
      </c>
      <c r="H44" s="30">
        <v>3</v>
      </c>
      <c r="I44" s="31"/>
      <c r="J44" s="32">
        <v>0.23</v>
      </c>
      <c r="K44" s="31"/>
      <c r="L44" s="31">
        <f t="shared" si="1"/>
        <v>0</v>
      </c>
      <c r="M44" s="33">
        <f t="shared" si="2"/>
        <v>0</v>
      </c>
    </row>
    <row r="45" spans="4:13" s="5" customFormat="1" ht="30" customHeight="1">
      <c r="D45" s="20">
        <v>38</v>
      </c>
      <c r="E45" s="28" t="s">
        <v>27</v>
      </c>
      <c r="F45" s="37">
        <v>7000</v>
      </c>
      <c r="G45" s="29" t="s">
        <v>6</v>
      </c>
      <c r="H45" s="30">
        <v>1</v>
      </c>
      <c r="I45" s="31"/>
      <c r="J45" s="32">
        <v>0.23</v>
      </c>
      <c r="K45" s="31"/>
      <c r="L45" s="31">
        <f t="shared" si="1"/>
        <v>0</v>
      </c>
      <c r="M45" s="33">
        <f t="shared" si="2"/>
        <v>0</v>
      </c>
    </row>
    <row r="46" spans="4:13" s="5" customFormat="1" ht="30" customHeight="1">
      <c r="D46" s="20">
        <v>39</v>
      </c>
      <c r="E46" s="28" t="s">
        <v>28</v>
      </c>
      <c r="F46" s="37">
        <v>7000</v>
      </c>
      <c r="G46" s="29" t="s">
        <v>6</v>
      </c>
      <c r="H46" s="30">
        <v>1</v>
      </c>
      <c r="I46" s="31"/>
      <c r="J46" s="32">
        <v>0.23</v>
      </c>
      <c r="K46" s="31"/>
      <c r="L46" s="31">
        <f t="shared" si="1"/>
        <v>0</v>
      </c>
      <c r="M46" s="33">
        <f t="shared" si="2"/>
        <v>0</v>
      </c>
    </row>
    <row r="47" spans="4:13" s="5" customFormat="1" ht="30" customHeight="1">
      <c r="D47" s="20">
        <v>40</v>
      </c>
      <c r="E47" s="28" t="s">
        <v>29</v>
      </c>
      <c r="F47" s="37">
        <v>7000</v>
      </c>
      <c r="G47" s="29" t="s">
        <v>6</v>
      </c>
      <c r="H47" s="30">
        <v>1</v>
      </c>
      <c r="I47" s="31"/>
      <c r="J47" s="32">
        <v>0.23</v>
      </c>
      <c r="K47" s="31"/>
      <c r="L47" s="31">
        <f t="shared" si="1"/>
        <v>0</v>
      </c>
      <c r="M47" s="33">
        <f t="shared" si="2"/>
        <v>0</v>
      </c>
    </row>
    <row r="48" spans="4:13" s="5" customFormat="1" ht="30" customHeight="1">
      <c r="D48" s="20">
        <v>41</v>
      </c>
      <c r="E48" s="28" t="s">
        <v>30</v>
      </c>
      <c r="F48" s="37">
        <v>7500</v>
      </c>
      <c r="G48" s="29" t="s">
        <v>6</v>
      </c>
      <c r="H48" s="30">
        <v>3</v>
      </c>
      <c r="I48" s="31"/>
      <c r="J48" s="32">
        <v>0.23</v>
      </c>
      <c r="K48" s="31"/>
      <c r="L48" s="31">
        <f>I48*H48</f>
        <v>0</v>
      </c>
      <c r="M48" s="33">
        <f>L48*J48+L48</f>
        <v>0</v>
      </c>
    </row>
    <row r="49" spans="4:17" s="5" customFormat="1" ht="30" customHeight="1">
      <c r="D49" s="20">
        <v>42</v>
      </c>
      <c r="E49" s="34" t="s">
        <v>31</v>
      </c>
      <c r="F49" s="36">
        <v>6000</v>
      </c>
      <c r="G49" s="29" t="s">
        <v>6</v>
      </c>
      <c r="H49" s="30">
        <v>2</v>
      </c>
      <c r="I49" s="31"/>
      <c r="J49" s="32">
        <v>0.23</v>
      </c>
      <c r="K49" s="31"/>
      <c r="L49" s="31">
        <f t="shared" si="1"/>
        <v>0</v>
      </c>
      <c r="M49" s="33">
        <f t="shared" si="2"/>
        <v>0</v>
      </c>
    </row>
    <row r="50" spans="4:17" s="5" customFormat="1" ht="30" customHeight="1">
      <c r="D50" s="20">
        <v>43</v>
      </c>
      <c r="E50" s="28" t="s">
        <v>32</v>
      </c>
      <c r="F50" s="37">
        <v>6000</v>
      </c>
      <c r="G50" s="29" t="s">
        <v>6</v>
      </c>
      <c r="H50" s="30">
        <v>2</v>
      </c>
      <c r="I50" s="31"/>
      <c r="J50" s="32">
        <v>0.23</v>
      </c>
      <c r="K50" s="31"/>
      <c r="L50" s="31">
        <f t="shared" si="1"/>
        <v>0</v>
      </c>
      <c r="M50" s="33">
        <f t="shared" si="2"/>
        <v>0</v>
      </c>
    </row>
    <row r="51" spans="4:17" s="5" customFormat="1" ht="30" customHeight="1">
      <c r="D51" s="20">
        <v>44</v>
      </c>
      <c r="E51" s="34" t="s">
        <v>33</v>
      </c>
      <c r="F51" s="36">
        <v>6000</v>
      </c>
      <c r="G51" s="29" t="s">
        <v>6</v>
      </c>
      <c r="H51" s="40">
        <v>2</v>
      </c>
      <c r="I51" s="31"/>
      <c r="J51" s="32">
        <v>0.23</v>
      </c>
      <c r="K51" s="31"/>
      <c r="L51" s="31">
        <f t="shared" si="1"/>
        <v>0</v>
      </c>
      <c r="M51" s="33">
        <f t="shared" si="2"/>
        <v>0</v>
      </c>
    </row>
    <row r="52" spans="4:17" s="5" customFormat="1" ht="30" customHeight="1">
      <c r="D52" s="20">
        <v>45</v>
      </c>
      <c r="E52" s="34" t="s">
        <v>47</v>
      </c>
      <c r="F52" s="36">
        <v>40000</v>
      </c>
      <c r="G52" s="29" t="s">
        <v>6</v>
      </c>
      <c r="H52" s="40">
        <v>5</v>
      </c>
      <c r="I52" s="31"/>
      <c r="J52" s="32">
        <v>0.23</v>
      </c>
      <c r="K52" s="31"/>
      <c r="L52" s="31">
        <f t="shared" si="1"/>
        <v>0</v>
      </c>
      <c r="M52" s="33">
        <f t="shared" si="2"/>
        <v>0</v>
      </c>
    </row>
    <row r="53" spans="4:17" s="5" customFormat="1" ht="30" customHeight="1">
      <c r="D53" s="20">
        <v>46</v>
      </c>
      <c r="E53" s="28" t="s">
        <v>34</v>
      </c>
      <c r="F53" s="37">
        <v>1500</v>
      </c>
      <c r="G53" s="29" t="s">
        <v>6</v>
      </c>
      <c r="H53" s="30">
        <v>1</v>
      </c>
      <c r="I53" s="31"/>
      <c r="J53" s="32">
        <v>0.23</v>
      </c>
      <c r="K53" s="31"/>
      <c r="L53" s="31">
        <f t="shared" si="1"/>
        <v>0</v>
      </c>
      <c r="M53" s="33">
        <f t="shared" si="2"/>
        <v>0</v>
      </c>
    </row>
    <row r="54" spans="4:17" s="5" customFormat="1" ht="30" customHeight="1">
      <c r="D54" s="20">
        <v>47</v>
      </c>
      <c r="E54" s="44" t="s">
        <v>35</v>
      </c>
      <c r="F54" s="36">
        <v>1000</v>
      </c>
      <c r="G54" s="29" t="s">
        <v>6</v>
      </c>
      <c r="H54" s="30">
        <v>1</v>
      </c>
      <c r="I54" s="31"/>
      <c r="J54" s="32">
        <v>0.23</v>
      </c>
      <c r="K54" s="31"/>
      <c r="L54" s="31">
        <f t="shared" si="1"/>
        <v>0</v>
      </c>
      <c r="M54" s="33">
        <f t="shared" si="2"/>
        <v>0</v>
      </c>
    </row>
    <row r="55" spans="4:17" s="5" customFormat="1" ht="30" customHeight="1">
      <c r="D55" s="20">
        <v>48</v>
      </c>
      <c r="E55" s="28" t="s">
        <v>36</v>
      </c>
      <c r="F55" s="37">
        <v>1000</v>
      </c>
      <c r="G55" s="29" t="s">
        <v>6</v>
      </c>
      <c r="H55" s="30">
        <v>1</v>
      </c>
      <c r="I55" s="31"/>
      <c r="J55" s="32">
        <v>0.23</v>
      </c>
      <c r="K55" s="31"/>
      <c r="L55" s="31">
        <f t="shared" si="1"/>
        <v>0</v>
      </c>
      <c r="M55" s="33">
        <f t="shared" si="2"/>
        <v>0</v>
      </c>
    </row>
    <row r="56" spans="4:17" s="5" customFormat="1" ht="30" customHeight="1">
      <c r="D56" s="20">
        <v>49</v>
      </c>
      <c r="E56" s="38" t="s">
        <v>37</v>
      </c>
      <c r="F56" s="36">
        <v>1000</v>
      </c>
      <c r="G56" s="29" t="s">
        <v>6</v>
      </c>
      <c r="H56" s="43">
        <v>1</v>
      </c>
      <c r="I56" s="31"/>
      <c r="J56" s="32">
        <v>0.23</v>
      </c>
      <c r="K56" s="31"/>
      <c r="L56" s="31">
        <f t="shared" si="1"/>
        <v>0</v>
      </c>
      <c r="M56" s="33">
        <f t="shared" si="2"/>
        <v>0</v>
      </c>
    </row>
    <row r="57" spans="4:17" s="5" customFormat="1" ht="30" customHeight="1">
      <c r="D57" s="20">
        <v>50</v>
      </c>
      <c r="E57" s="38" t="s">
        <v>57</v>
      </c>
      <c r="F57" s="36">
        <v>25000</v>
      </c>
      <c r="G57" s="29" t="s">
        <v>6</v>
      </c>
      <c r="H57" s="43">
        <v>18</v>
      </c>
      <c r="I57" s="31"/>
      <c r="J57" s="32">
        <v>0.23</v>
      </c>
      <c r="K57" s="31"/>
      <c r="L57" s="31">
        <f t="shared" si="1"/>
        <v>0</v>
      </c>
      <c r="M57" s="33">
        <f t="shared" si="2"/>
        <v>0</v>
      </c>
      <c r="Q57" s="23"/>
    </row>
    <row r="58" spans="4:17" s="5" customFormat="1" ht="30" customHeight="1">
      <c r="D58" s="20">
        <v>51</v>
      </c>
      <c r="E58" s="38" t="s">
        <v>62</v>
      </c>
      <c r="F58" s="36">
        <v>9500</v>
      </c>
      <c r="G58" s="29" t="s">
        <v>6</v>
      </c>
      <c r="H58" s="43">
        <v>4</v>
      </c>
      <c r="I58" s="31"/>
      <c r="J58" s="32">
        <v>0.23</v>
      </c>
      <c r="K58" s="31"/>
      <c r="L58" s="31">
        <f t="shared" si="1"/>
        <v>0</v>
      </c>
      <c r="M58" s="33">
        <f t="shared" si="2"/>
        <v>0</v>
      </c>
    </row>
    <row r="59" spans="4:17" s="5" customFormat="1" ht="30" customHeight="1">
      <c r="D59" s="20">
        <v>52</v>
      </c>
      <c r="E59" s="38" t="s">
        <v>63</v>
      </c>
      <c r="F59" s="36">
        <v>7000</v>
      </c>
      <c r="G59" s="29" t="s">
        <v>6</v>
      </c>
      <c r="H59" s="43">
        <v>2</v>
      </c>
      <c r="I59" s="31"/>
      <c r="J59" s="32">
        <v>0.23</v>
      </c>
      <c r="K59" s="31"/>
      <c r="L59" s="31">
        <f t="shared" si="1"/>
        <v>0</v>
      </c>
      <c r="M59" s="33">
        <f t="shared" si="2"/>
        <v>0</v>
      </c>
    </row>
    <row r="60" spans="4:17" s="5" customFormat="1" ht="30" customHeight="1">
      <c r="D60" s="20">
        <v>53</v>
      </c>
      <c r="E60" s="38" t="s">
        <v>64</v>
      </c>
      <c r="F60" s="36">
        <v>6000</v>
      </c>
      <c r="G60" s="29" t="s">
        <v>6</v>
      </c>
      <c r="H60" s="43">
        <v>2</v>
      </c>
      <c r="I60" s="31"/>
      <c r="J60" s="32">
        <v>0.23</v>
      </c>
      <c r="K60" s="31"/>
      <c r="L60" s="31">
        <f t="shared" si="1"/>
        <v>0</v>
      </c>
      <c r="M60" s="33">
        <f t="shared" si="2"/>
        <v>0</v>
      </c>
    </row>
    <row r="61" spans="4:17" s="5" customFormat="1" ht="30" customHeight="1">
      <c r="D61" s="20">
        <v>54</v>
      </c>
      <c r="E61" s="38" t="s">
        <v>65</v>
      </c>
      <c r="F61" s="36">
        <v>6000</v>
      </c>
      <c r="G61" s="29" t="s">
        <v>6</v>
      </c>
      <c r="H61" s="43">
        <v>2</v>
      </c>
      <c r="I61" s="31"/>
      <c r="J61" s="32">
        <v>0.23</v>
      </c>
      <c r="K61" s="31"/>
      <c r="L61" s="31">
        <f t="shared" si="1"/>
        <v>0</v>
      </c>
      <c r="M61" s="33">
        <f t="shared" si="2"/>
        <v>0</v>
      </c>
    </row>
    <row r="62" spans="4:17" s="5" customFormat="1" ht="30" customHeight="1" thickBot="1">
      <c r="D62" s="20">
        <v>55</v>
      </c>
      <c r="E62" s="38" t="s">
        <v>66</v>
      </c>
      <c r="F62" s="36">
        <v>6000</v>
      </c>
      <c r="G62" s="29" t="s">
        <v>6</v>
      </c>
      <c r="H62" s="43">
        <v>2</v>
      </c>
      <c r="I62" s="31"/>
      <c r="J62" s="32">
        <v>0.23</v>
      </c>
      <c r="K62" s="45"/>
      <c r="L62" s="45">
        <f t="shared" si="1"/>
        <v>0</v>
      </c>
      <c r="M62" s="46">
        <f t="shared" si="2"/>
        <v>0</v>
      </c>
    </row>
    <row r="63" spans="4:17" ht="24.75" customHeight="1" thickBot="1">
      <c r="D63" s="1"/>
      <c r="E63" s="2"/>
      <c r="F63" s="1"/>
      <c r="G63" s="2"/>
      <c r="H63" s="14"/>
      <c r="I63" s="12"/>
      <c r="J63" s="6"/>
      <c r="K63" s="25" t="s">
        <v>5</v>
      </c>
      <c r="L63" s="26">
        <f>SUM(L8:L62)</f>
        <v>0</v>
      </c>
      <c r="M63" s="27">
        <f>SUM(M8:M62)</f>
        <v>0</v>
      </c>
      <c r="N63" s="15"/>
    </row>
    <row r="64" spans="4:17" ht="19.5" customHeight="1">
      <c r="D64" s="1"/>
      <c r="E64" s="2"/>
      <c r="F64" s="1"/>
      <c r="G64" s="2"/>
      <c r="H64" s="14"/>
      <c r="I64" s="12"/>
      <c r="J64" s="6"/>
      <c r="K64" s="16"/>
      <c r="L64" s="17"/>
      <c r="M64" s="24"/>
      <c r="N64" s="18"/>
    </row>
    <row r="65" spans="5:12" ht="27" customHeight="1">
      <c r="E65" s="50" t="s">
        <v>73</v>
      </c>
    </row>
    <row r="66" spans="5:12" ht="21.75" customHeight="1">
      <c r="E66" s="51" t="s">
        <v>68</v>
      </c>
    </row>
    <row r="67" spans="5:12" ht="23.25" customHeight="1">
      <c r="E67" s="52" t="s">
        <v>74</v>
      </c>
    </row>
    <row r="68" spans="5:12" ht="21" customHeight="1">
      <c r="E68" s="52" t="s">
        <v>75</v>
      </c>
    </row>
    <row r="69" spans="5:12" ht="22.5" customHeight="1">
      <c r="E69" s="51" t="s">
        <v>69</v>
      </c>
    </row>
    <row r="70" spans="5:12" ht="21.75" customHeight="1">
      <c r="E70" s="51" t="s">
        <v>70</v>
      </c>
    </row>
    <row r="73" spans="5:12">
      <c r="J73" s="49" t="s">
        <v>71</v>
      </c>
      <c r="K73" s="49"/>
      <c r="L73" s="49"/>
    </row>
    <row r="75" spans="5:12">
      <c r="K75" s="7" t="s">
        <v>72</v>
      </c>
    </row>
  </sheetData>
  <mergeCells count="2">
    <mergeCell ref="E1:M2"/>
    <mergeCell ref="D5:M5"/>
  </mergeCells>
  <phoneticPr fontId="0" type="noConversion"/>
  <printOptions horizontalCentered="1" verticalCentered="1"/>
  <pageMargins left="0" right="0" top="0" bottom="0" header="0.31496062992125984" footer="0.31496062992125984"/>
  <pageSetup paperSize="8" scale="56" orientation="portrait" r:id="rId1"/>
  <headerFooter alignWithMargins="0">
    <oddFooter>&amp;CStrona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tonery</vt:lpstr>
      <vt:lpstr>tonery!Tytuły_wydruku</vt:lpstr>
    </vt:vector>
  </TitlesOfParts>
  <Company>PL WAT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Joanna Jeleniewicz</cp:lastModifiedBy>
  <cp:lastPrinted>2026-02-09T12:09:26Z</cp:lastPrinted>
  <dcterms:created xsi:type="dcterms:W3CDTF">2002-03-04T08:30:13Z</dcterms:created>
  <dcterms:modified xsi:type="dcterms:W3CDTF">2026-03-04T08:35:03Z</dcterms:modified>
</cp:coreProperties>
</file>